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KamenevaTA\Desktop\Анна\ОТЧЕТЫ\Квартальные\Бунак\"/>
    </mc:Choice>
  </mc:AlternateContent>
  <bookViews>
    <workbookView xWindow="120" yWindow="120" windowWidth="9720" windowHeight="7320"/>
  </bookViews>
  <sheets>
    <sheet name="Лист3" sheetId="3" r:id="rId1"/>
  </sheets>
  <definedNames>
    <definedName name="_xlnm.Print_Area" localSheetId="0">Лист3!$A$1:$R$42</definedName>
  </definedNames>
  <calcPr calcId="152511"/>
</workbook>
</file>

<file path=xl/calcChain.xml><?xml version="1.0" encoding="utf-8"?>
<calcChain xmlns="http://schemas.openxmlformats.org/spreadsheetml/2006/main">
  <c r="Q23" i="3" l="1"/>
  <c r="P23" i="3"/>
  <c r="O23" i="3"/>
  <c r="N23" i="3"/>
  <c r="L23" i="3"/>
  <c r="K23" i="3"/>
  <c r="I23" i="3"/>
  <c r="G23" i="3"/>
  <c r="F23" i="3"/>
  <c r="E23" i="3"/>
  <c r="D23" i="3"/>
  <c r="C23" i="3"/>
  <c r="M23" i="3"/>
  <c r="H23" i="3"/>
  <c r="H22" i="3"/>
  <c r="J23" i="3"/>
  <c r="H15" i="3" l="1"/>
  <c r="K16" i="3" l="1"/>
  <c r="M15" i="3" l="1"/>
  <c r="M25" i="3"/>
  <c r="M8" i="3"/>
  <c r="M9" i="3"/>
  <c r="M10" i="3"/>
  <c r="M11" i="3"/>
  <c r="M12" i="3"/>
  <c r="M13" i="3"/>
  <c r="M14" i="3"/>
  <c r="K40" i="3"/>
  <c r="K33" i="3"/>
  <c r="K30" i="3"/>
  <c r="C35" i="3"/>
  <c r="C40" i="3" s="1"/>
  <c r="M29" i="3"/>
  <c r="M27" i="3"/>
  <c r="H29" i="3"/>
  <c r="H27" i="3"/>
  <c r="H25" i="3"/>
  <c r="C25" i="3"/>
  <c r="C29" i="3"/>
  <c r="C27" i="3"/>
  <c r="Q30" i="3"/>
  <c r="P30" i="3"/>
  <c r="O30" i="3"/>
  <c r="N30" i="3"/>
  <c r="L30" i="3"/>
  <c r="J30" i="3"/>
  <c r="I30" i="3"/>
  <c r="G30" i="3"/>
  <c r="F30" i="3"/>
  <c r="E30" i="3"/>
  <c r="D30" i="3"/>
  <c r="C14" i="3"/>
  <c r="C13" i="3"/>
  <c r="C12" i="3"/>
  <c r="C11" i="3"/>
  <c r="C10" i="3"/>
  <c r="C9" i="3"/>
  <c r="C8" i="3"/>
  <c r="H11" i="3"/>
  <c r="H14" i="3"/>
  <c r="H13" i="3"/>
  <c r="H12" i="3"/>
  <c r="H10" i="3"/>
  <c r="H9" i="3"/>
  <c r="H8" i="3"/>
  <c r="P16" i="3"/>
  <c r="M19" i="3"/>
  <c r="M35" i="3"/>
  <c r="M40" i="3"/>
  <c r="M32" i="3"/>
  <c r="M33" i="3" s="1"/>
  <c r="Q40" i="3"/>
  <c r="O40" i="3"/>
  <c r="N40" i="3"/>
  <c r="L40" i="3"/>
  <c r="J40" i="3"/>
  <c r="I40" i="3"/>
  <c r="H35" i="3"/>
  <c r="H40" i="3" s="1"/>
  <c r="G40" i="3"/>
  <c r="F40" i="3"/>
  <c r="E40" i="3"/>
  <c r="D40" i="3"/>
  <c r="H19" i="3"/>
  <c r="C19" i="3"/>
  <c r="E16" i="3"/>
  <c r="D16" i="3"/>
  <c r="O16" i="3"/>
  <c r="N16" i="3"/>
  <c r="P40" i="3"/>
  <c r="P33" i="3"/>
  <c r="J16" i="3"/>
  <c r="I16" i="3"/>
  <c r="F16" i="3"/>
  <c r="H32" i="3"/>
  <c r="C32" i="3"/>
  <c r="C33" i="3" s="1"/>
  <c r="Q16" i="3"/>
  <c r="Q33" i="3"/>
  <c r="O33" i="3"/>
  <c r="N33" i="3"/>
  <c r="L16" i="3"/>
  <c r="L33" i="3"/>
  <c r="J33" i="3"/>
  <c r="I33" i="3"/>
  <c r="H33" i="3"/>
  <c r="G16" i="3"/>
  <c r="G33" i="3"/>
  <c r="F33" i="3"/>
  <c r="E33" i="3"/>
  <c r="D33" i="3"/>
  <c r="M30" i="3" l="1"/>
  <c r="Q41" i="3"/>
  <c r="G41" i="3"/>
  <c r="L41" i="3"/>
  <c r="J41" i="3"/>
  <c r="N41" i="3"/>
  <c r="K41" i="3"/>
  <c r="D41" i="3"/>
  <c r="H30" i="3"/>
  <c r="I41" i="3"/>
  <c r="E41" i="3"/>
  <c r="O41" i="3"/>
  <c r="C30" i="3"/>
  <c r="P41" i="3"/>
  <c r="F41" i="3"/>
  <c r="H16" i="3"/>
  <c r="C16" i="3"/>
  <c r="C41" i="3" s="1"/>
  <c r="M16" i="3"/>
  <c r="M41" i="3" s="1"/>
  <c r="H41" i="3" l="1"/>
</calcChain>
</file>

<file path=xl/sharedStrings.xml><?xml version="1.0" encoding="utf-8"?>
<sst xmlns="http://schemas.openxmlformats.org/spreadsheetml/2006/main" count="88" uniqueCount="77">
  <si>
    <t>3.4.</t>
  </si>
  <si>
    <t>Проведение совместно с представителями (руководителями) религиозных организаций предупредительно-профилактических и информационно-пропагандических мер по недопущению распространения радикальной исламской идеологии, экстремистских настроений среди населения, а также по оказанию влияния на ближайшее окружение лиц, причастных к фактам проявления религиозного экстремизма  (4, 5)</t>
  </si>
  <si>
    <t>1.7.</t>
  </si>
  <si>
    <t xml:space="preserve">Итого по подпрограмме III </t>
  </si>
  <si>
    <t>Итого по подпрограмме IV</t>
  </si>
  <si>
    <t>Итого по подпрограмме V</t>
  </si>
  <si>
    <t>Проведение круглых столов, диспутов, встреч, реализация проектов отдыха и занятости детей и молодежи в целях профилактики экстремизма в молодежной среде</t>
  </si>
  <si>
    <t>Проведение информационной антинаркотической политики (9)</t>
  </si>
  <si>
    <t>Организация и проведение семинаров, совещаний, конференций, реализация антинаркотических проектов с субъектами профилактики наркомании, в том числе с участием общественности (9)</t>
  </si>
  <si>
    <t>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 (изготовление информационных буклетов, изготовление и размещение баннеров, изготовление и прокат социальных роликов, изготовление и публикация в печатных СМИ материалов) (4, 5, 6)</t>
  </si>
  <si>
    <t>Создание условий для социальной и культурной адаптации и интеграции мигрантов (4, 5, 6)</t>
  </si>
  <si>
    <t>Реализация переданных государственных полномочий по государственной регистрации актов гражданского состояния</t>
  </si>
  <si>
    <t>Подпрограмма V - Гармонизация межнациональных отношений, обеспечение гражданского единства</t>
  </si>
  <si>
    <t>Проведение Международного дня толерантности</t>
  </si>
  <si>
    <t>Реализация проектов, направленных на распространение и укрепление культуры мира и национального согласия на базе учреждений культуры, сохранения наследия русской культуры и культуры народов России (4, 5, 6)</t>
  </si>
  <si>
    <t>5.3.</t>
  </si>
  <si>
    <t>Этнокультурные мероприятия на базе краеведческого экомузея г.Пыть-Ях (4, 5, 6)</t>
  </si>
  <si>
    <t>5.4.</t>
  </si>
  <si>
    <t>Содействие религиозным организациям в культурно-просветительской и социально значимой деятельности</t>
  </si>
  <si>
    <t xml:space="preserve">5.5. </t>
  </si>
  <si>
    <t>Информационное обеспечение реализации государственной национальной политики (4, 5, 6)</t>
  </si>
  <si>
    <t>Итого по Подпрограмме I</t>
  </si>
  <si>
    <t>Итого по Подпрограмме II</t>
  </si>
  <si>
    <t>3.3.</t>
  </si>
  <si>
    <t>5.2.</t>
  </si>
  <si>
    <t>Наименование подпрограмм, 
мероприятий</t>
  </si>
  <si>
    <t>План по программе</t>
  </si>
  <si>
    <t>Уточненный план по бюджету*</t>
  </si>
  <si>
    <t>Кассовое исполнение*</t>
  </si>
  <si>
    <t xml:space="preserve">федеральный 
бюджет
</t>
  </si>
  <si>
    <t xml:space="preserve">окружной
бюджет 
</t>
  </si>
  <si>
    <t xml:space="preserve">другие 
источники
</t>
  </si>
  <si>
    <t>Подпрограмма I. Профилактика правонарушений в сфере общественного порядка</t>
  </si>
  <si>
    <t>1.1.</t>
  </si>
  <si>
    <t>1.2.</t>
  </si>
  <si>
    <t>1.3.</t>
  </si>
  <si>
    <t>2.1.</t>
  </si>
  <si>
    <t>2.2.</t>
  </si>
  <si>
    <t>2.3.</t>
  </si>
  <si>
    <t>3.1.</t>
  </si>
  <si>
    <t>3.2.</t>
  </si>
  <si>
    <t>4.1.</t>
  </si>
  <si>
    <t>5.1.</t>
  </si>
  <si>
    <t>2.4.</t>
  </si>
  <si>
    <t>1.4.</t>
  </si>
  <si>
    <t>1.5.</t>
  </si>
  <si>
    <t>1.6.</t>
  </si>
  <si>
    <t xml:space="preserve">Примечание:
- в графе 2 указываются наименование подпрограмм и мероприятий в последовательности, предусмотренной целевой программой;
- в графах 4 - 7 проставляются денежные средства, предусмотренные утвержденной целевой программой на соответствующий финансовый год, с последними изменениями;
- графа 3 = графа 4 + графа 5 + графа 6+ графа 7;
- в графах 9 - 12 проставляются денежные средства, утвержденные бюджетом;
- графа 8 = графа 9 + графа 10 + графа 11+ графа 12;
- в графах 14 - 17 проставляются денежные средства по кассовому исполнению,  поквартально с нарастающим итогом;
- графа 13 = графа 14 + графа 15 + графа 16+ графа 17;
- при отсутствии финансовых средств в графах 3 - 17 проставляются нули;
- графы 8-17* согласовываются с комитетом по финансам. </t>
  </si>
  <si>
    <t>Всего</t>
  </si>
  <si>
    <t>ИТОГО:</t>
  </si>
  <si>
    <t xml:space="preserve">городской бюджет
</t>
  </si>
  <si>
    <t>№</t>
  </si>
  <si>
    <t>Создание условий деятельности народных дружин (1)</t>
  </si>
  <si>
    <t xml:space="preserve">Осуществление государственных полномочий по созданию и обеспечению деятельности административной комиссии </t>
  </si>
  <si>
    <t>Осуществление полномочий по составлению (изменению) списков кандидатов в присяжные заседатели федеральных судов общей юрисдикции (8)</t>
  </si>
  <si>
    <t>Обеспечение функционирования и развития систем видеонаблюдения в сфере безопасности дорожного движения, информирование населения (2)</t>
  </si>
  <si>
    <t xml:space="preserve">Подпрограмма II. Профилактика незаконного оборота и потребления наркотических средств
и психотропных веществ </t>
  </si>
  <si>
    <t>Профилактика рецидивных преступлений (8)</t>
  </si>
  <si>
    <t>Развитие системы раннего выявления незаконных потребителей наркотиков среди детей и молодежи (9)</t>
  </si>
  <si>
    <t>Дополнительные меры обеспечения безопасности на объектах с массовым пребыванием граждан</t>
  </si>
  <si>
    <t>Постановка спектаклей, организация и проведение турниров, соревнований, выставок и других мероприятий, направленных на формирование негативного отношения к незаконному обороту и потреблению наркотиков (9)</t>
  </si>
  <si>
    <t>Подпрограмма III - Профилактика экстремизма</t>
  </si>
  <si>
    <t>Подпрограмма IV - Создание условий для выполнения функций, направленных на обеспечение прав и законных интересов жителей города Пыть-Ях</t>
  </si>
  <si>
    <t>Обеспечение функционирования и развития систем видеонаблюдения в наиболее криминогенных общественных местах и на улицах города Пыть-Яха (7)</t>
  </si>
  <si>
    <t>Отчет о ходе реализации муниципальной программы                                                                                                     ТАБЛИЦА 1</t>
  </si>
  <si>
    <t>1.8.</t>
  </si>
  <si>
    <t>Организация и проведение мероприятий, направленных на профилактику правонарушений. (6)</t>
  </si>
  <si>
    <t xml:space="preserve">Заработная плата и взносы во внебюджетные фонды , услуги связи ,  почт. расходы, информационные </t>
  </si>
  <si>
    <t>Руководитель ___________________  Е.В. Булыгина</t>
  </si>
  <si>
    <t>На создание условий для деятельности народных дружин запланирована субсидия из бюджета автономного округа в размере 90,9 тыс. руб. (софинансирование муниципального бюджета - 39,0 тыс.руб.). Подписано соглашение о предоставлении субсидии от 06.03.2018 № 48. Деньги будут реализованы на материальное стимулирование народных дружинников.</t>
  </si>
  <si>
    <t xml:space="preserve">1.  Договор  № 33/18 от 31.01.2018г.  С ООО "Техносервисгрупп" на обслуживание городской системы видеонаблюдения 2. Договор № 32/18 от 31.01.2018г. С ООО "Техносервисгрупп" на обслуживание городской системы видеонаблюдения 3. Договор № 32/18 от 19.02.2018г. С ООО "Техносервисгрупп" на обслуживание городской системы видеонаблюдения </t>
  </si>
  <si>
    <t>«О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года»  
за январь-июнь 2018 года</t>
  </si>
  <si>
    <t>Обеспечение функционирования и развития систем видеонаблюдения в сфере безопасности дорожного движения, информирования населения запланирована субсидия из бюджета автономного округа. Подписано соглашение о преоставление субсидии № 10 от 06.03.2018 г. Из бюджета ао  400 т.р. из бюджета м.о. 100 т.р. деньги реализуются на техническое обслуживание системы видеонаблюдения.  1. Муниципальный контракт на 28.02.2018 № 34  заключенный с ООО "Техносервисгруп"  на обслуживание системы видеонаблюдения на сумму 83,1 т.р. 2. Муниципальный контракт от 22.03.2018 № 38 заключенный с ООО "Техносервисгруп"  на обслуживание системы видеонаблюдения на сумму 83,1 т.р. 3. Муниципальный контракт от 01.05.2018 № 08/18 заключенный с ООО "Техносервисгруп"  на обслуживание системы видеонаблюдения на сумму 498,6 т.р.</t>
  </si>
  <si>
    <t>В рамках реализации данного мероприятия запланировано размещение баннерного полотна, изготовление буклетов, календарей, ручек и блокнотов.</t>
  </si>
  <si>
    <t>Заключен контакт с ООО "РК Медиа тайм" от 05.04.2018 № 47 на изготовление и поставку карманных календарей, ручек и блокнотов.</t>
  </si>
  <si>
    <t>1. Заключен контакт с ООО "РК Медиа тайм" от 05.04.2018 № 46 на изготовление и поставку карманных календарей, ручек и блокнотов на сумму 28,0 т.р.  2. Заключен контакт с ООО "РК Медиа тайм" от 05.04.2018 № 47 на изготовление рюкзаков светоотражающих на сумму 43,5 т.р. 3. Заключен контракт с ИП Басова Е.В. от 16.05.2018 № 67 на поставку товаров для конкурса на сумму 14,9 т.р. 4.  Заключен контракт с ИП Басова Е.В. от 18.05.2018 на поставку товаров для конкурса на сумму 39,7 т.р. 5.  Заключен контракт с ИП Басова Е.В. от 18.05.2018 № 69 на поставку товара для конкурса на сумму 22,7 т.р. 6. Заключен контракт с ИП Басова Е.В. от 28.05.2018 на поставку товаров для конкурса на сумму 16,4 т.р.</t>
  </si>
  <si>
    <t xml:space="preserve">Межбюджетный трансфер из бюджета ХМАО-Югры за победу в конкурсе муниципальных образований ХМАО-Югры в сфере организации мероприятий пор профилактике незаконного потребления наркотических средств и психотропных веществ, наркомании. Деньги будут реализованы на реализацию и проведение антинаркотических мероприятий, приобретение атрибутики с антинаркотическими логотипами.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</si>
</sst>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0"/>
      <name val="Arial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4"/>
      <name val="Arial"/>
      <family val="2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sz val="1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FFFF9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96">
    <xf numFmtId="0" fontId="0" fillId="0" borderId="0" xfId="0"/>
    <xf numFmtId="0" fontId="9" fillId="0" borderId="0" xfId="0" applyFont="1" applyAlignment="1" applyProtection="1">
      <alignment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6" fillId="0" borderId="0" xfId="0" applyFont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top" wrapText="1"/>
      <protection locked="0"/>
    </xf>
    <xf numFmtId="0" fontId="1" fillId="0" borderId="1" xfId="0" applyFont="1" applyFill="1" applyBorder="1" applyAlignment="1" applyProtection="1">
      <alignment horizontal="left" vertical="top" wrapText="1"/>
      <protection locked="0"/>
    </xf>
    <xf numFmtId="0" fontId="1" fillId="0" borderId="1" xfId="0" applyFont="1" applyFill="1" applyBorder="1" applyAlignment="1" applyProtection="1">
      <alignment horizontal="left" vertical="center" wrapText="1"/>
      <protection locked="0"/>
    </xf>
    <xf numFmtId="164" fontId="1" fillId="0" borderId="1" xfId="0" applyNumberFormat="1" applyFont="1" applyFill="1" applyBorder="1" applyAlignment="1" applyProtection="1">
      <alignment vertical="center"/>
      <protection locked="0"/>
    </xf>
    <xf numFmtId="0" fontId="4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left" vertical="top" wrapText="1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1" fillId="0" borderId="1" xfId="0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left" vertical="top" wrapText="1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vertical="top"/>
      <protection locked="0"/>
    </xf>
    <xf numFmtId="0" fontId="1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vertical="center"/>
      <protection locked="0"/>
    </xf>
    <xf numFmtId="0" fontId="10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vertical="center"/>
      <protection locked="0"/>
    </xf>
    <xf numFmtId="0" fontId="11" fillId="0" borderId="0" xfId="0" applyFont="1" applyAlignment="1" applyProtection="1">
      <alignment vertical="center"/>
      <protection locked="0"/>
    </xf>
    <xf numFmtId="0" fontId="4" fillId="0" borderId="0" xfId="0" applyFont="1" applyAlignment="1" applyProtection="1">
      <alignment vertical="top"/>
      <protection locked="0"/>
    </xf>
    <xf numFmtId="164" fontId="5" fillId="2" borderId="1" xfId="0" applyNumberFormat="1" applyFont="1" applyFill="1" applyBorder="1" applyAlignment="1" applyProtection="1">
      <alignment vertical="center"/>
      <protection hidden="1"/>
    </xf>
    <xf numFmtId="164" fontId="12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0" borderId="2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64" fontId="5" fillId="2" borderId="1" xfId="0" applyNumberFormat="1" applyFont="1" applyFill="1" applyBorder="1" applyAlignment="1" applyProtection="1">
      <alignment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1" fillId="0" borderId="3" xfId="0" applyFont="1" applyFill="1" applyBorder="1" applyAlignment="1" applyProtection="1">
      <alignment horizontal="left" vertical="center" wrapText="1"/>
      <protection locked="0"/>
    </xf>
    <xf numFmtId="164" fontId="5" fillId="3" borderId="1" xfId="0" applyNumberFormat="1" applyFont="1" applyFill="1" applyBorder="1" applyAlignment="1" applyProtection="1">
      <alignment vertical="center"/>
      <protection hidden="1"/>
    </xf>
    <xf numFmtId="164" fontId="2" fillId="3" borderId="2" xfId="0" applyNumberFormat="1" applyFont="1" applyFill="1" applyBorder="1" applyAlignment="1" applyProtection="1">
      <alignment horizontal="left" vertical="center" wrapText="1"/>
      <protection locked="0"/>
    </xf>
    <xf numFmtId="164" fontId="13" fillId="0" borderId="0" xfId="0" applyNumberFormat="1" applyFont="1" applyFill="1" applyAlignment="1" applyProtection="1">
      <alignment vertical="center"/>
      <protection locked="0"/>
    </xf>
    <xf numFmtId="0" fontId="1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1" fillId="0" borderId="1" xfId="0" applyNumberFormat="1" applyFont="1" applyFill="1" applyBorder="1" applyAlignment="1" applyProtection="1">
      <alignment vertical="top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5" borderId="0" xfId="0" applyFont="1" applyFill="1" applyAlignment="1" applyProtection="1">
      <alignment vertical="center"/>
      <protection locked="0"/>
    </xf>
    <xf numFmtId="0" fontId="1" fillId="6" borderId="1" xfId="0" applyFont="1" applyFill="1" applyBorder="1" applyAlignment="1" applyProtection="1">
      <alignment horizontal="left" vertical="top" wrapText="1"/>
      <protection locked="0"/>
    </xf>
    <xf numFmtId="0" fontId="1" fillId="6" borderId="1" xfId="0" applyFont="1" applyFill="1" applyBorder="1" applyAlignment="1" applyProtection="1">
      <alignment horizontal="left" vertical="center" wrapText="1"/>
      <protection locked="0"/>
    </xf>
    <xf numFmtId="164" fontId="1" fillId="6" borderId="1" xfId="0" applyNumberFormat="1" applyFont="1" applyFill="1" applyBorder="1" applyAlignment="1" applyProtection="1">
      <alignment vertical="center"/>
      <protection locked="0"/>
    </xf>
    <xf numFmtId="0" fontId="4" fillId="6" borderId="0" xfId="0" applyFont="1" applyFill="1" applyAlignment="1" applyProtection="1">
      <alignment vertical="center"/>
      <protection locked="0"/>
    </xf>
    <xf numFmtId="0" fontId="1" fillId="6" borderId="1" xfId="0" applyNumberFormat="1" applyFont="1" applyFill="1" applyBorder="1" applyAlignment="1" applyProtection="1">
      <alignment horizontal="left" vertical="top" wrapText="1"/>
      <protection locked="0"/>
    </xf>
    <xf numFmtId="0" fontId="1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1" xfId="0" applyNumberFormat="1" applyFont="1" applyFill="1" applyBorder="1" applyAlignment="1" applyProtection="1">
      <alignment horizontal="left" vertical="center" wrapText="1"/>
      <protection locked="0"/>
    </xf>
    <xf numFmtId="164" fontId="12" fillId="6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7" borderId="1" xfId="0" applyNumberFormat="1" applyFont="1" applyFill="1" applyBorder="1" applyAlignment="1" applyProtection="1">
      <alignment vertical="center"/>
      <protection hidden="1"/>
    </xf>
    <xf numFmtId="164" fontId="2" fillId="7" borderId="2" xfId="0" applyNumberFormat="1" applyFont="1" applyFill="1" applyBorder="1" applyAlignment="1" applyProtection="1">
      <alignment horizontal="left" vertical="center" wrapText="1"/>
      <protection locked="0"/>
    </xf>
    <xf numFmtId="164" fontId="5" fillId="8" borderId="1" xfId="0" applyNumberFormat="1" applyFont="1" applyFill="1" applyBorder="1" applyAlignment="1" applyProtection="1">
      <alignment vertical="center"/>
      <protection hidden="1"/>
    </xf>
    <xf numFmtId="164" fontId="2" fillId="8" borderId="1" xfId="0" applyNumberFormat="1" applyFont="1" applyFill="1" applyBorder="1" applyAlignment="1" applyProtection="1">
      <alignment horizontal="left" vertical="center" wrapText="1"/>
      <protection locked="0"/>
    </xf>
    <xf numFmtId="164" fontId="2" fillId="8" borderId="2" xfId="0" applyNumberFormat="1" applyFont="1" applyFill="1" applyBorder="1" applyAlignment="1" applyProtection="1">
      <alignment horizontal="left" vertical="center" wrapText="1"/>
      <protection locked="0"/>
    </xf>
    <xf numFmtId="164" fontId="14" fillId="8" borderId="1" xfId="0" applyNumberFormat="1" applyFont="1" applyFill="1" applyBorder="1" applyAlignment="1" applyProtection="1">
      <alignment vertical="center"/>
      <protection hidden="1"/>
    </xf>
    <xf numFmtId="0" fontId="1" fillId="6" borderId="1" xfId="0" applyFont="1" applyFill="1" applyBorder="1" applyAlignment="1" applyProtection="1">
      <alignment horizontal="center" vertical="center" wrapText="1"/>
      <protection locked="0"/>
    </xf>
    <xf numFmtId="0" fontId="1" fillId="0" borderId="1" xfId="0" applyFont="1" applyFill="1" applyBorder="1" applyAlignment="1" applyProtection="1">
      <alignment horizontal="center" vertical="center" wrapText="1"/>
      <protection locked="0"/>
    </xf>
    <xf numFmtId="0" fontId="1" fillId="6" borderId="3" xfId="0" applyFont="1" applyFill="1" applyBorder="1" applyAlignment="1" applyProtection="1">
      <alignment horizontal="left" vertical="top" wrapText="1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16" fontId="7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164" fontId="1" fillId="6" borderId="9" xfId="0" applyNumberFormat="1" applyFont="1" applyFill="1" applyBorder="1" applyAlignment="1" applyProtection="1">
      <alignment vertical="center"/>
      <protection locked="0"/>
    </xf>
    <xf numFmtId="164" fontId="1" fillId="6" borderId="4" xfId="0" applyNumberFormat="1" applyFont="1" applyFill="1" applyBorder="1" applyAlignment="1" applyProtection="1">
      <alignment vertical="center"/>
      <protection locked="0"/>
    </xf>
    <xf numFmtId="164" fontId="5" fillId="8" borderId="9" xfId="0" applyNumberFormat="1" applyFont="1" applyFill="1" applyBorder="1" applyAlignment="1" applyProtection="1">
      <alignment vertical="center"/>
      <protection hidden="1"/>
    </xf>
    <xf numFmtId="164" fontId="5" fillId="8" borderId="4" xfId="0" applyNumberFormat="1" applyFont="1" applyFill="1" applyBorder="1" applyAlignment="1" applyProtection="1">
      <alignment vertical="center"/>
      <protection hidden="1"/>
    </xf>
    <xf numFmtId="164" fontId="1" fillId="6" borderId="7" xfId="0" applyNumberFormat="1" applyFont="1" applyFill="1" applyBorder="1" applyAlignment="1" applyProtection="1">
      <alignment vertical="center"/>
      <protection locked="0"/>
    </xf>
    <xf numFmtId="164" fontId="1" fillId="6" borderId="8" xfId="0" applyNumberFormat="1" applyFont="1" applyFill="1" applyBorder="1" applyAlignment="1" applyProtection="1">
      <alignment vertical="center"/>
      <protection locked="0"/>
    </xf>
    <xf numFmtId="0" fontId="1" fillId="6" borderId="9" xfId="0" applyFont="1" applyFill="1" applyBorder="1" applyAlignment="1" applyProtection="1">
      <alignment horizontal="left" vertical="center" wrapText="1"/>
      <protection locked="0"/>
    </xf>
    <xf numFmtId="0" fontId="1" fillId="6" borderId="4" xfId="0" applyFont="1" applyFill="1" applyBorder="1" applyAlignment="1" applyProtection="1">
      <alignment horizontal="left" vertical="center" wrapText="1"/>
      <protection locked="0"/>
    </xf>
    <xf numFmtId="0" fontId="1" fillId="6" borderId="9" xfId="0" applyFont="1" applyFill="1" applyBorder="1" applyAlignment="1" applyProtection="1">
      <alignment horizontal="left" vertical="top" wrapText="1"/>
      <protection locked="0"/>
    </xf>
    <xf numFmtId="0" fontId="1" fillId="6" borderId="4" xfId="0" applyFont="1" applyFill="1" applyBorder="1" applyAlignment="1" applyProtection="1">
      <alignment horizontal="left" vertical="top" wrapText="1"/>
      <protection locked="0"/>
    </xf>
    <xf numFmtId="16" fontId="5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left" vertical="center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2" xfId="0" applyFont="1" applyBorder="1" applyAlignment="1" applyProtection="1">
      <alignment horizontal="left" vertical="center"/>
      <protection locked="0"/>
    </xf>
    <xf numFmtId="0" fontId="2" fillId="0" borderId="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2" fillId="2" borderId="5" xfId="0" applyFont="1" applyFill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 applyProtection="1">
      <alignment horizontal="center" vertical="center" wrapText="1"/>
      <protection locked="0"/>
    </xf>
    <xf numFmtId="0" fontId="7" fillId="4" borderId="6" xfId="0" applyFont="1" applyFill="1" applyBorder="1" applyAlignment="1" applyProtection="1">
      <alignment horizontal="left" vertical="center"/>
      <protection locked="0"/>
    </xf>
    <xf numFmtId="0" fontId="8" fillId="4" borderId="2" xfId="0" applyFont="1" applyFill="1" applyBorder="1" applyAlignment="1" applyProtection="1">
      <alignment horizontal="left" vertical="center"/>
      <protection locked="0"/>
    </xf>
    <xf numFmtId="0" fontId="8" fillId="4" borderId="3" xfId="0" applyFont="1" applyFill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16" fontId="5" fillId="2" borderId="6" xfId="0" applyNumberFormat="1" applyFont="1" applyFill="1" applyBorder="1" applyAlignment="1" applyProtection="1">
      <alignment horizontal="center" vertical="center" wrapText="1"/>
      <protection locked="0"/>
    </xf>
    <xf numFmtId="16" fontId="5" fillId="2" borderId="3" xfId="0" applyNumberFormat="1" applyFont="1" applyFill="1" applyBorder="1" applyAlignment="1" applyProtection="1">
      <alignment horizontal="center" vertical="center" wrapText="1"/>
      <protection locked="0"/>
    </xf>
    <xf numFmtId="164" fontId="5" fillId="7" borderId="9" xfId="0" applyNumberFormat="1" applyFont="1" applyFill="1" applyBorder="1" applyAlignment="1" applyProtection="1">
      <alignment vertical="center"/>
      <protection hidden="1"/>
    </xf>
    <xf numFmtId="164" fontId="5" fillId="7" borderId="4" xfId="0" applyNumberFormat="1" applyFont="1" applyFill="1" applyBorder="1" applyAlignment="1" applyProtection="1">
      <alignment vertical="center"/>
      <protection hidden="1"/>
    </xf>
    <xf numFmtId="0" fontId="1" fillId="6" borderId="5" xfId="0" applyFont="1" applyFill="1" applyBorder="1" applyAlignment="1" applyProtection="1">
      <alignment horizontal="left" vertical="top" wrapText="1"/>
      <protection locked="0"/>
    </xf>
    <xf numFmtId="0" fontId="0" fillId="0" borderId="4" xfId="0" applyBorder="1" applyAlignment="1">
      <alignment horizontal="left" vertical="top" wrapText="1"/>
    </xf>
    <xf numFmtId="0" fontId="1" fillId="0" borderId="6" xfId="0" applyFont="1" applyFill="1" applyBorder="1" applyAlignment="1" applyProtection="1">
      <alignment horizontal="left" vertical="top" wrapText="1"/>
      <protection locked="0"/>
    </xf>
    <xf numFmtId="164" fontId="5" fillId="6" borderId="1" xfId="0" applyNumberFormat="1" applyFont="1" applyFill="1" applyBorder="1" applyAlignment="1" applyProtection="1">
      <alignment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CCFFCC"/>
      <color rgb="FF99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2"/>
  <sheetViews>
    <sheetView tabSelected="1" view="pageBreakPreview" zoomScale="85" zoomScaleNormal="70" zoomScaleSheetLayoutView="8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R22" sqref="R22"/>
    </sheetView>
  </sheetViews>
  <sheetFormatPr defaultColWidth="9.140625" defaultRowHeight="11.25" x14ac:dyDescent="0.2"/>
  <cols>
    <col min="1" max="1" width="5.85546875" style="24" customWidth="1"/>
    <col min="2" max="2" width="27.7109375" style="5" customWidth="1"/>
    <col min="3" max="3" width="8.42578125" style="12" customWidth="1"/>
    <col min="4" max="6" width="6" style="12" customWidth="1"/>
    <col min="7" max="7" width="6" style="5" customWidth="1"/>
    <col min="8" max="8" width="6.5703125" style="12" customWidth="1"/>
    <col min="9" max="10" width="6" style="5" customWidth="1"/>
    <col min="11" max="11" width="6" style="12" customWidth="1"/>
    <col min="12" max="12" width="6" style="5" customWidth="1"/>
    <col min="13" max="13" width="8.85546875" style="12" customWidth="1"/>
    <col min="14" max="14" width="6" style="12" customWidth="1"/>
    <col min="15" max="15" width="6" style="5" customWidth="1"/>
    <col min="16" max="16" width="7.5703125" style="5" customWidth="1"/>
    <col min="17" max="17" width="6" style="5" customWidth="1"/>
    <col min="18" max="18" width="54.85546875" style="24" customWidth="1"/>
    <col min="19" max="16384" width="9.140625" style="5"/>
  </cols>
  <sheetData>
    <row r="1" spans="1:18" s="1" customFormat="1" ht="17.45" customHeight="1" x14ac:dyDescent="0.2">
      <c r="A1" s="75" t="s">
        <v>64</v>
      </c>
      <c r="B1" s="75"/>
      <c r="C1" s="75"/>
      <c r="D1" s="75"/>
      <c r="E1" s="75"/>
      <c r="F1" s="75"/>
      <c r="G1" s="75"/>
      <c r="H1" s="75"/>
      <c r="I1" s="75"/>
      <c r="J1" s="75"/>
      <c r="K1" s="75"/>
      <c r="L1" s="75"/>
      <c r="M1" s="75"/>
      <c r="N1" s="75"/>
      <c r="O1" s="75"/>
      <c r="P1" s="75"/>
      <c r="Q1" s="75"/>
      <c r="R1" s="75"/>
    </row>
    <row r="2" spans="1:18" s="2" customFormat="1" ht="66" customHeight="1" x14ac:dyDescent="0.2">
      <c r="A2" s="79" t="s">
        <v>71</v>
      </c>
      <c r="B2" s="79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  <c r="Q2" s="79"/>
      <c r="R2" s="79"/>
    </row>
    <row r="3" spans="1:18" ht="14.45" customHeight="1" x14ac:dyDescent="0.2">
      <c r="A3" s="3"/>
      <c r="B3" s="3"/>
      <c r="C3" s="4"/>
      <c r="D3" s="4"/>
      <c r="E3" s="4"/>
      <c r="F3" s="4"/>
      <c r="G3" s="3"/>
      <c r="H3" s="4"/>
      <c r="I3" s="3"/>
      <c r="J3" s="3"/>
      <c r="K3" s="4"/>
      <c r="L3" s="3"/>
      <c r="M3" s="4"/>
      <c r="N3" s="4"/>
      <c r="O3" s="3"/>
      <c r="P3" s="3"/>
      <c r="Q3" s="3"/>
      <c r="R3" s="3"/>
    </row>
    <row r="4" spans="1:18" s="7" customFormat="1" ht="15.75" customHeight="1" x14ac:dyDescent="0.2">
      <c r="A4" s="86" t="s">
        <v>51</v>
      </c>
      <c r="B4" s="87" t="s">
        <v>25</v>
      </c>
      <c r="C4" s="80" t="s">
        <v>26</v>
      </c>
      <c r="D4" s="80"/>
      <c r="E4" s="80"/>
      <c r="F4" s="80"/>
      <c r="G4" s="80"/>
      <c r="H4" s="80" t="s">
        <v>27</v>
      </c>
      <c r="I4" s="80"/>
      <c r="J4" s="80"/>
      <c r="K4" s="80"/>
      <c r="L4" s="80"/>
      <c r="M4" s="80" t="s">
        <v>28</v>
      </c>
      <c r="N4" s="80"/>
      <c r="O4" s="80"/>
      <c r="P4" s="80"/>
      <c r="Q4" s="80"/>
      <c r="R4" s="81">
        <v>80</v>
      </c>
    </row>
    <row r="5" spans="1:18" s="7" customFormat="1" ht="66.75" customHeight="1" x14ac:dyDescent="0.2">
      <c r="A5" s="86"/>
      <c r="B5" s="87"/>
      <c r="C5" s="6" t="s">
        <v>48</v>
      </c>
      <c r="D5" s="8" t="s">
        <v>29</v>
      </c>
      <c r="E5" s="8" t="s">
        <v>30</v>
      </c>
      <c r="F5" s="8" t="s">
        <v>50</v>
      </c>
      <c r="G5" s="8" t="s">
        <v>31</v>
      </c>
      <c r="H5" s="6" t="s">
        <v>48</v>
      </c>
      <c r="I5" s="8" t="s">
        <v>29</v>
      </c>
      <c r="J5" s="8" t="s">
        <v>30</v>
      </c>
      <c r="K5" s="8" t="s">
        <v>50</v>
      </c>
      <c r="L5" s="8" t="s">
        <v>31</v>
      </c>
      <c r="M5" s="6" t="s">
        <v>48</v>
      </c>
      <c r="N5" s="8" t="s">
        <v>29</v>
      </c>
      <c r="O5" s="8" t="s">
        <v>30</v>
      </c>
      <c r="P5" s="8" t="s">
        <v>50</v>
      </c>
      <c r="Q5" s="8" t="s">
        <v>31</v>
      </c>
      <c r="R5" s="82"/>
    </row>
    <row r="6" spans="1:18" s="7" customForma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  <c r="K6" s="6">
        <v>11</v>
      </c>
      <c r="L6" s="6">
        <v>12</v>
      </c>
      <c r="M6" s="6">
        <v>13</v>
      </c>
      <c r="N6" s="6">
        <v>14</v>
      </c>
      <c r="O6" s="6">
        <v>15</v>
      </c>
      <c r="P6" s="6">
        <v>16</v>
      </c>
      <c r="Q6" s="6">
        <v>17</v>
      </c>
      <c r="R6" s="6">
        <v>18</v>
      </c>
    </row>
    <row r="7" spans="1:18" s="1" customFormat="1" ht="22.5" customHeight="1" x14ac:dyDescent="0.2">
      <c r="A7" s="83" t="s">
        <v>32</v>
      </c>
      <c r="B7" s="84"/>
      <c r="C7" s="84"/>
      <c r="D7" s="84"/>
      <c r="E7" s="84"/>
      <c r="F7" s="84"/>
      <c r="G7" s="84"/>
      <c r="H7" s="84"/>
      <c r="I7" s="84"/>
      <c r="J7" s="84"/>
      <c r="K7" s="84"/>
      <c r="L7" s="84"/>
      <c r="M7" s="84"/>
      <c r="N7" s="84"/>
      <c r="O7" s="84"/>
      <c r="P7" s="84"/>
      <c r="Q7" s="84"/>
      <c r="R7" s="85"/>
    </row>
    <row r="8" spans="1:18" s="12" customFormat="1" ht="94.5" customHeight="1" x14ac:dyDescent="0.2">
      <c r="A8" s="9" t="s">
        <v>33</v>
      </c>
      <c r="B8" s="10" t="s">
        <v>63</v>
      </c>
      <c r="C8" s="50">
        <f t="shared" ref="C8:C13" si="0">D8+E8+F8+G8</f>
        <v>2157</v>
      </c>
      <c r="D8" s="11">
        <v>0</v>
      </c>
      <c r="E8" s="11">
        <v>720</v>
      </c>
      <c r="F8" s="11">
        <v>1437</v>
      </c>
      <c r="G8" s="11">
        <v>0</v>
      </c>
      <c r="H8" s="55">
        <f>I8+J8+K8+L8</f>
        <v>1579.2</v>
      </c>
      <c r="I8" s="11">
        <v>0</v>
      </c>
      <c r="J8" s="11">
        <v>0</v>
      </c>
      <c r="K8" s="11">
        <v>1579.2</v>
      </c>
      <c r="L8" s="11">
        <v>0</v>
      </c>
      <c r="M8" s="25">
        <f>N8+O8+P8+Q8</f>
        <v>597.70000000000005</v>
      </c>
      <c r="N8" s="11">
        <v>0</v>
      </c>
      <c r="O8" s="11">
        <v>0</v>
      </c>
      <c r="P8" s="11">
        <v>597.70000000000005</v>
      </c>
      <c r="Q8" s="11">
        <v>0</v>
      </c>
      <c r="R8" s="57" t="s">
        <v>70</v>
      </c>
    </row>
    <row r="9" spans="1:18" s="45" customFormat="1" ht="165" customHeight="1" x14ac:dyDescent="0.2">
      <c r="A9" s="42" t="s">
        <v>34</v>
      </c>
      <c r="B9" s="43" t="s">
        <v>52</v>
      </c>
      <c r="C9" s="50">
        <f t="shared" si="0"/>
        <v>129.9</v>
      </c>
      <c r="D9" s="44">
        <v>0</v>
      </c>
      <c r="E9" s="44">
        <v>90.9</v>
      </c>
      <c r="F9" s="44">
        <v>39</v>
      </c>
      <c r="G9" s="44">
        <v>0</v>
      </c>
      <c r="H9" s="52">
        <f>I9+J9+K9+L9</f>
        <v>129.9</v>
      </c>
      <c r="I9" s="44">
        <v>0</v>
      </c>
      <c r="J9" s="44">
        <v>90.9</v>
      </c>
      <c r="K9" s="44">
        <v>39</v>
      </c>
      <c r="L9" s="44">
        <v>0</v>
      </c>
      <c r="M9" s="52">
        <f>N9+O9+P9+Q9</f>
        <v>0</v>
      </c>
      <c r="N9" s="44">
        <v>0</v>
      </c>
      <c r="O9" s="44">
        <v>0</v>
      </c>
      <c r="P9" s="44">
        <v>0</v>
      </c>
      <c r="Q9" s="44">
        <v>0</v>
      </c>
      <c r="R9" s="56" t="s">
        <v>69</v>
      </c>
    </row>
    <row r="10" spans="1:18" s="45" customFormat="1" ht="68.25" customHeight="1" x14ac:dyDescent="0.2">
      <c r="A10" s="42" t="s">
        <v>35</v>
      </c>
      <c r="B10" s="43" t="s">
        <v>53</v>
      </c>
      <c r="C10" s="50">
        <f t="shared" si="0"/>
        <v>1559.2</v>
      </c>
      <c r="D10" s="44">
        <v>0</v>
      </c>
      <c r="E10" s="44">
        <v>1559.2</v>
      </c>
      <c r="F10" s="44">
        <v>0</v>
      </c>
      <c r="G10" s="44">
        <v>0</v>
      </c>
      <c r="H10" s="55">
        <f>I10+J10+K10+L10</f>
        <v>1617.1</v>
      </c>
      <c r="I10" s="44">
        <v>0</v>
      </c>
      <c r="J10" s="44">
        <v>1617.1</v>
      </c>
      <c r="K10" s="44">
        <v>0</v>
      </c>
      <c r="L10" s="44">
        <v>0</v>
      </c>
      <c r="M10" s="52">
        <f>N10+O10+P10+Q10</f>
        <v>766.42</v>
      </c>
      <c r="N10" s="44">
        <v>0</v>
      </c>
      <c r="O10" s="44">
        <v>766.42</v>
      </c>
      <c r="P10" s="44">
        <v>0</v>
      </c>
      <c r="Q10" s="44">
        <v>0</v>
      </c>
      <c r="R10" s="56" t="s">
        <v>67</v>
      </c>
    </row>
    <row r="11" spans="1:18" s="45" customFormat="1" ht="70.5" customHeight="1" x14ac:dyDescent="0.2">
      <c r="A11" s="42" t="s">
        <v>44</v>
      </c>
      <c r="B11" s="43" t="s">
        <v>54</v>
      </c>
      <c r="C11" s="50">
        <f t="shared" si="0"/>
        <v>35.4</v>
      </c>
      <c r="D11" s="44">
        <v>35.4</v>
      </c>
      <c r="E11" s="44">
        <v>0</v>
      </c>
      <c r="F11" s="44">
        <v>0</v>
      </c>
      <c r="G11" s="44">
        <v>0</v>
      </c>
      <c r="H11" s="52">
        <f>I11+J11+K11+L11</f>
        <v>35.4</v>
      </c>
      <c r="I11" s="44">
        <v>35.4</v>
      </c>
      <c r="J11" s="44">
        <v>0</v>
      </c>
      <c r="K11" s="44">
        <v>0</v>
      </c>
      <c r="L11" s="44">
        <v>0</v>
      </c>
      <c r="M11" s="52">
        <f>N11+O11+P11+Q11</f>
        <v>0</v>
      </c>
      <c r="N11" s="44"/>
      <c r="O11" s="44">
        <v>0</v>
      </c>
      <c r="P11" s="44">
        <v>0</v>
      </c>
      <c r="Q11" s="44">
        <v>0</v>
      </c>
      <c r="R11" s="42"/>
    </row>
    <row r="12" spans="1:18" s="45" customFormat="1" ht="226.5" customHeight="1" x14ac:dyDescent="0.2">
      <c r="A12" s="42" t="s">
        <v>45</v>
      </c>
      <c r="B12" s="43" t="s">
        <v>55</v>
      </c>
      <c r="C12" s="50">
        <f t="shared" si="0"/>
        <v>2845.1</v>
      </c>
      <c r="D12" s="44">
        <v>0</v>
      </c>
      <c r="E12" s="44">
        <v>1230.3</v>
      </c>
      <c r="F12" s="44">
        <v>1614.8</v>
      </c>
      <c r="G12" s="44">
        <v>0</v>
      </c>
      <c r="H12" s="55">
        <f>I12+J12+K12+L12</f>
        <v>1898.3</v>
      </c>
      <c r="I12" s="44">
        <v>0</v>
      </c>
      <c r="J12" s="44">
        <v>400</v>
      </c>
      <c r="K12" s="44">
        <v>1498.3</v>
      </c>
      <c r="L12" s="44">
        <v>0</v>
      </c>
      <c r="M12" s="52">
        <f>N12+O12+P12+Q12</f>
        <v>415.5</v>
      </c>
      <c r="N12" s="44">
        <v>0</v>
      </c>
      <c r="O12" s="44">
        <v>0</v>
      </c>
      <c r="P12" s="44">
        <v>415.5</v>
      </c>
      <c r="Q12" s="44">
        <v>0</v>
      </c>
      <c r="R12" s="56" t="s">
        <v>72</v>
      </c>
    </row>
    <row r="13" spans="1:18" s="12" customFormat="1" ht="65.25" customHeight="1" x14ac:dyDescent="0.2">
      <c r="A13" s="16" t="s">
        <v>46</v>
      </c>
      <c r="B13" s="10" t="s">
        <v>59</v>
      </c>
      <c r="C13" s="50">
        <f t="shared" si="0"/>
        <v>0</v>
      </c>
      <c r="D13" s="11">
        <v>0</v>
      </c>
      <c r="E13" s="11">
        <v>0</v>
      </c>
      <c r="F13" s="11">
        <v>0</v>
      </c>
      <c r="G13" s="11">
        <v>0</v>
      </c>
      <c r="H13" s="25">
        <f>I13+K13+J13+L13</f>
        <v>0</v>
      </c>
      <c r="I13" s="11">
        <v>0</v>
      </c>
      <c r="J13" s="11">
        <v>0</v>
      </c>
      <c r="K13" s="11">
        <v>0</v>
      </c>
      <c r="L13" s="11">
        <v>0</v>
      </c>
      <c r="M13" s="25">
        <f>N13+O13+Q13+P13</f>
        <v>0</v>
      </c>
      <c r="N13" s="11">
        <v>0</v>
      </c>
      <c r="O13" s="11">
        <v>0</v>
      </c>
      <c r="P13" s="11">
        <v>0</v>
      </c>
      <c r="Q13" s="11">
        <v>0</v>
      </c>
      <c r="R13" s="9"/>
    </row>
    <row r="14" spans="1:18" s="45" customFormat="1" ht="77.25" customHeight="1" x14ac:dyDescent="0.2">
      <c r="A14" s="46" t="s">
        <v>2</v>
      </c>
      <c r="B14" s="43" t="s">
        <v>57</v>
      </c>
      <c r="C14" s="50">
        <f>D14+E14+F14+G14</f>
        <v>11</v>
      </c>
      <c r="D14" s="44">
        <v>0</v>
      </c>
      <c r="E14" s="44">
        <v>0</v>
      </c>
      <c r="F14" s="44">
        <v>11</v>
      </c>
      <c r="G14" s="44">
        <v>0</v>
      </c>
      <c r="H14" s="52">
        <f>I14+J14+K14+L14</f>
        <v>0</v>
      </c>
      <c r="I14" s="44">
        <v>0</v>
      </c>
      <c r="J14" s="44">
        <v>0</v>
      </c>
      <c r="K14" s="44">
        <v>0</v>
      </c>
      <c r="L14" s="44">
        <v>0</v>
      </c>
      <c r="M14" s="52">
        <f>SUM(N14:R14)</f>
        <v>0</v>
      </c>
      <c r="N14" s="44">
        <v>0</v>
      </c>
      <c r="O14" s="44">
        <v>0</v>
      </c>
      <c r="P14" s="44">
        <v>0</v>
      </c>
      <c r="Q14" s="44">
        <v>0</v>
      </c>
      <c r="R14" s="42"/>
    </row>
    <row r="15" spans="1:18" s="12" customFormat="1" ht="64.5" customHeight="1" x14ac:dyDescent="0.2">
      <c r="A15" s="16" t="s">
        <v>65</v>
      </c>
      <c r="B15" s="10" t="s">
        <v>66</v>
      </c>
      <c r="C15" s="35">
        <v>0</v>
      </c>
      <c r="D15" s="11">
        <v>0</v>
      </c>
      <c r="E15" s="11">
        <v>0</v>
      </c>
      <c r="F15" s="11">
        <v>0</v>
      </c>
      <c r="G15" s="11">
        <v>0</v>
      </c>
      <c r="H15" s="25">
        <f>I15+J15+K15+L15</f>
        <v>85</v>
      </c>
      <c r="I15" s="11">
        <v>0</v>
      </c>
      <c r="J15" s="11">
        <v>0</v>
      </c>
      <c r="K15" s="11">
        <v>85</v>
      </c>
      <c r="L15" s="11">
        <v>0</v>
      </c>
      <c r="M15" s="25">
        <f>N15+O15+P15+Q15</f>
        <v>0</v>
      </c>
      <c r="N15" s="11">
        <v>0</v>
      </c>
      <c r="O15" s="11">
        <v>0</v>
      </c>
      <c r="P15" s="11">
        <v>0</v>
      </c>
      <c r="Q15" s="11">
        <v>0</v>
      </c>
      <c r="R15" s="57" t="s">
        <v>73</v>
      </c>
    </row>
    <row r="16" spans="1:18" s="14" customFormat="1" ht="15" customHeight="1" x14ac:dyDescent="0.2">
      <c r="A16" s="74" t="s">
        <v>21</v>
      </c>
      <c r="B16" s="74"/>
      <c r="C16" s="25">
        <f>C14+C13+C12+C11+C10+C9+C8</f>
        <v>6737.5999999999995</v>
      </c>
      <c r="D16" s="25">
        <f>D14+D13+D12+D11+D10+D9+D8</f>
        <v>35.4</v>
      </c>
      <c r="E16" s="25">
        <f>E14+E13+E12+E11+E10+E9+E8</f>
        <v>3600.4</v>
      </c>
      <c r="F16" s="25">
        <f>F14+F13+F12+F11+F10+F9+F8</f>
        <v>3101.8</v>
      </c>
      <c r="G16" s="25">
        <f>SUM(G8:G14)</f>
        <v>0</v>
      </c>
      <c r="H16" s="25">
        <f>H14+H13+H12+H11+H10+H9+H8</f>
        <v>5259.9000000000005</v>
      </c>
      <c r="I16" s="25">
        <f>SUM(I8:I14)</f>
        <v>35.4</v>
      </c>
      <c r="J16" s="25">
        <f>J14+J13+J12+J11+J10+J9+J8</f>
        <v>2108</v>
      </c>
      <c r="K16" s="25">
        <f>K14+K13+K12+K11+K10+K9+K8+K15</f>
        <v>3201.5</v>
      </c>
      <c r="L16" s="25">
        <f>SUM(L8:L14)</f>
        <v>0</v>
      </c>
      <c r="M16" s="25">
        <f>M8+M9+M10+M11+M12+M13+M14</f>
        <v>1779.62</v>
      </c>
      <c r="N16" s="25">
        <f>SUM(N8:N14)</f>
        <v>0</v>
      </c>
      <c r="O16" s="25">
        <f>O14+O13+O12+O11+O10+O9+O8</f>
        <v>766.42</v>
      </c>
      <c r="P16" s="25">
        <f>P14+P13+P12+P11+P10+P9+P8</f>
        <v>1013.2</v>
      </c>
      <c r="Q16" s="25">
        <f>SUM(Q8:Q14)</f>
        <v>0</v>
      </c>
      <c r="R16" s="13"/>
    </row>
    <row r="17" spans="1:18" s="2" customFormat="1" ht="38.25" customHeight="1" x14ac:dyDescent="0.2">
      <c r="A17" s="76" t="s">
        <v>56</v>
      </c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8"/>
    </row>
    <row r="18" spans="1:18" ht="78" customHeight="1" x14ac:dyDescent="0.2">
      <c r="A18" s="9" t="s">
        <v>36</v>
      </c>
      <c r="B18" s="10" t="s">
        <v>8</v>
      </c>
      <c r="C18" s="35">
        <v>0</v>
      </c>
      <c r="D18" s="11">
        <v>0</v>
      </c>
      <c r="E18" s="11">
        <v>0</v>
      </c>
      <c r="F18" s="11">
        <v>0</v>
      </c>
      <c r="G18" s="11">
        <v>0</v>
      </c>
      <c r="H18" s="25">
        <v>0</v>
      </c>
      <c r="I18" s="11">
        <v>0</v>
      </c>
      <c r="J18" s="11">
        <v>0</v>
      </c>
      <c r="K18" s="11">
        <v>0</v>
      </c>
      <c r="L18" s="11">
        <v>0</v>
      </c>
      <c r="M18" s="25">
        <v>0</v>
      </c>
      <c r="N18" s="11">
        <v>0</v>
      </c>
      <c r="O18" s="11">
        <v>0</v>
      </c>
      <c r="P18" s="11">
        <v>0</v>
      </c>
      <c r="Q18" s="11">
        <v>0</v>
      </c>
      <c r="R18" s="9"/>
    </row>
    <row r="19" spans="1:18" s="45" customFormat="1" ht="123" customHeight="1" x14ac:dyDescent="0.2">
      <c r="A19" s="42" t="s">
        <v>37</v>
      </c>
      <c r="B19" s="43" t="s">
        <v>7</v>
      </c>
      <c r="C19" s="50">
        <f>D19+E19+F19+G19</f>
        <v>245</v>
      </c>
      <c r="D19" s="44">
        <v>0</v>
      </c>
      <c r="E19" s="44">
        <v>0</v>
      </c>
      <c r="F19" s="44">
        <v>245</v>
      </c>
      <c r="G19" s="44">
        <v>0</v>
      </c>
      <c r="H19" s="52">
        <f>I19+J19+K19+L19</f>
        <v>245</v>
      </c>
      <c r="I19" s="44">
        <v>0</v>
      </c>
      <c r="J19" s="44">
        <v>0</v>
      </c>
      <c r="K19" s="44">
        <v>245</v>
      </c>
      <c r="L19" s="44">
        <v>0</v>
      </c>
      <c r="M19" s="52">
        <f>N19+O19+P19+Q19</f>
        <v>165.2</v>
      </c>
      <c r="N19" s="44">
        <v>0</v>
      </c>
      <c r="O19" s="44">
        <v>0</v>
      </c>
      <c r="P19" s="44">
        <v>165.2</v>
      </c>
      <c r="Q19" s="44">
        <v>0</v>
      </c>
      <c r="R19" s="43" t="s">
        <v>75</v>
      </c>
    </row>
    <row r="20" spans="1:18" ht="80.25" customHeight="1" x14ac:dyDescent="0.2">
      <c r="A20" s="9" t="s">
        <v>38</v>
      </c>
      <c r="B20" s="10" t="s">
        <v>60</v>
      </c>
      <c r="C20" s="35">
        <v>0</v>
      </c>
      <c r="D20" s="11">
        <v>0</v>
      </c>
      <c r="E20" s="11">
        <v>0</v>
      </c>
      <c r="F20" s="11">
        <v>0</v>
      </c>
      <c r="G20" s="11">
        <v>0</v>
      </c>
      <c r="H20" s="25">
        <v>0</v>
      </c>
      <c r="I20" s="11">
        <v>0</v>
      </c>
      <c r="J20" s="11">
        <v>0</v>
      </c>
      <c r="K20" s="11">
        <v>0</v>
      </c>
      <c r="L20" s="11">
        <v>0</v>
      </c>
      <c r="M20" s="25">
        <v>0</v>
      </c>
      <c r="N20" s="11">
        <v>0</v>
      </c>
      <c r="O20" s="11">
        <v>0</v>
      </c>
      <c r="P20" s="11">
        <v>0</v>
      </c>
      <c r="Q20" s="11">
        <v>0</v>
      </c>
      <c r="R20" s="16"/>
    </row>
    <row r="21" spans="1:18" ht="44.25" customHeight="1" x14ac:dyDescent="0.2">
      <c r="A21" s="9" t="s">
        <v>43</v>
      </c>
      <c r="B21" s="10" t="s">
        <v>58</v>
      </c>
      <c r="C21" s="35">
        <v>0</v>
      </c>
      <c r="D21" s="11">
        <v>0</v>
      </c>
      <c r="E21" s="11">
        <v>0</v>
      </c>
      <c r="F21" s="11">
        <v>0</v>
      </c>
      <c r="G21" s="11">
        <v>0</v>
      </c>
      <c r="H21" s="25">
        <v>0</v>
      </c>
      <c r="I21" s="11">
        <v>0</v>
      </c>
      <c r="J21" s="11">
        <v>0</v>
      </c>
      <c r="K21" s="11">
        <v>0</v>
      </c>
      <c r="L21" s="11">
        <v>0</v>
      </c>
      <c r="M21" s="25">
        <v>0</v>
      </c>
      <c r="N21" s="11">
        <v>0</v>
      </c>
      <c r="O21" s="11">
        <v>0</v>
      </c>
      <c r="P21" s="11">
        <v>0</v>
      </c>
      <c r="Q21" s="11">
        <v>0</v>
      </c>
      <c r="R21" s="9"/>
    </row>
    <row r="22" spans="1:18" ht="82.5" customHeight="1" x14ac:dyDescent="0.2">
      <c r="A22" s="94"/>
      <c r="B22" s="10"/>
      <c r="C22" s="35">
        <v>0</v>
      </c>
      <c r="D22" s="95">
        <v>0</v>
      </c>
      <c r="E22" s="95">
        <v>0</v>
      </c>
      <c r="F22" s="95">
        <v>0</v>
      </c>
      <c r="G22" s="95">
        <v>0</v>
      </c>
      <c r="H22" s="52">
        <f>I22+J22+K22+L22</f>
        <v>375</v>
      </c>
      <c r="I22" s="95">
        <v>0</v>
      </c>
      <c r="J22" s="44">
        <v>375</v>
      </c>
      <c r="K22" s="95">
        <v>0</v>
      </c>
      <c r="L22" s="95">
        <v>0</v>
      </c>
      <c r="M22" s="52">
        <v>0</v>
      </c>
      <c r="N22" s="95">
        <v>0</v>
      </c>
      <c r="O22" s="95">
        <v>0</v>
      </c>
      <c r="P22" s="95">
        <v>0</v>
      </c>
      <c r="Q22" s="95">
        <v>0</v>
      </c>
      <c r="R22" s="9" t="s">
        <v>76</v>
      </c>
    </row>
    <row r="23" spans="1:18" s="14" customFormat="1" ht="15" customHeight="1" x14ac:dyDescent="0.2">
      <c r="A23" s="88" t="s">
        <v>22</v>
      </c>
      <c r="B23" s="89"/>
      <c r="C23" s="25">
        <f>SUM(C18:C22)</f>
        <v>245</v>
      </c>
      <c r="D23" s="25">
        <f>SUM(D18:D22)</f>
        <v>0</v>
      </c>
      <c r="E23" s="25">
        <f>SUM(E18:E22)</f>
        <v>0</v>
      </c>
      <c r="F23" s="25">
        <f>SUM(F18:F22)</f>
        <v>245</v>
      </c>
      <c r="G23" s="25">
        <f>SUM(G18:G22)</f>
        <v>0</v>
      </c>
      <c r="H23" s="25">
        <f>SUM(H18:H22)</f>
        <v>620</v>
      </c>
      <c r="I23" s="25">
        <f>SUM(I18:I22)</f>
        <v>0</v>
      </c>
      <c r="J23" s="25">
        <f>SUM(J18:J22)</f>
        <v>375</v>
      </c>
      <c r="K23" s="25">
        <f>SUM(K18:K22)</f>
        <v>245</v>
      </c>
      <c r="L23" s="25">
        <f>SUM(L18:L22)</f>
        <v>0</v>
      </c>
      <c r="M23" s="25">
        <f>SUM(M18:M22)</f>
        <v>165.2</v>
      </c>
      <c r="N23" s="25">
        <f>SUM(N18:N22)</f>
        <v>0</v>
      </c>
      <c r="O23" s="25">
        <f>SUM(O18:O22)</f>
        <v>0</v>
      </c>
      <c r="P23" s="25">
        <f>SUM(P18:P22)</f>
        <v>165.2</v>
      </c>
      <c r="Q23" s="25">
        <f>SUM(Q18:Q22)</f>
        <v>0</v>
      </c>
      <c r="R23" s="13"/>
    </row>
    <row r="24" spans="1:18" s="2" customFormat="1" ht="18.75" customHeight="1" x14ac:dyDescent="0.2">
      <c r="A24" s="61" t="s">
        <v>61</v>
      </c>
      <c r="B24" s="62"/>
      <c r="C24" s="62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3"/>
    </row>
    <row r="25" spans="1:18" s="45" customFormat="1" ht="136.5" customHeight="1" x14ac:dyDescent="0.2">
      <c r="A25" s="72" t="s">
        <v>39</v>
      </c>
      <c r="B25" s="70" t="s">
        <v>9</v>
      </c>
      <c r="C25" s="90">
        <f>D25+E25+F25+G25</f>
        <v>80</v>
      </c>
      <c r="D25" s="64">
        <v>0</v>
      </c>
      <c r="E25" s="64">
        <v>0</v>
      </c>
      <c r="F25" s="64">
        <v>80</v>
      </c>
      <c r="G25" s="64">
        <v>0</v>
      </c>
      <c r="H25" s="66">
        <f>I25+J25+K25+L25</f>
        <v>80</v>
      </c>
      <c r="I25" s="64">
        <v>0</v>
      </c>
      <c r="J25" s="64">
        <v>0</v>
      </c>
      <c r="K25" s="64">
        <v>80</v>
      </c>
      <c r="L25" s="64">
        <v>0</v>
      </c>
      <c r="M25" s="66">
        <f>SUM(N25:R25)</f>
        <v>28</v>
      </c>
      <c r="N25" s="64">
        <v>0</v>
      </c>
      <c r="O25" s="64">
        <v>0</v>
      </c>
      <c r="P25" s="64">
        <v>28</v>
      </c>
      <c r="Q25" s="68">
        <v>0</v>
      </c>
      <c r="R25" s="92" t="s">
        <v>74</v>
      </c>
    </row>
    <row r="26" spans="1:18" s="45" customFormat="1" ht="6" customHeight="1" x14ac:dyDescent="0.2">
      <c r="A26" s="73"/>
      <c r="B26" s="71"/>
      <c r="C26" s="91"/>
      <c r="D26" s="65"/>
      <c r="E26" s="65"/>
      <c r="F26" s="65"/>
      <c r="G26" s="65"/>
      <c r="H26" s="67"/>
      <c r="I26" s="65"/>
      <c r="J26" s="65"/>
      <c r="K26" s="65"/>
      <c r="L26" s="65"/>
      <c r="M26" s="67"/>
      <c r="N26" s="65"/>
      <c r="O26" s="65"/>
      <c r="P26" s="65"/>
      <c r="Q26" s="69"/>
      <c r="R26" s="93"/>
    </row>
    <row r="27" spans="1:18" ht="64.5" customHeight="1" x14ac:dyDescent="0.2">
      <c r="A27" s="9" t="s">
        <v>40</v>
      </c>
      <c r="B27" s="10" t="s">
        <v>6</v>
      </c>
      <c r="C27" s="35">
        <f>SUM(D27:G27)</f>
        <v>0</v>
      </c>
      <c r="D27" s="11">
        <v>0</v>
      </c>
      <c r="E27" s="11">
        <v>0</v>
      </c>
      <c r="F27" s="11">
        <v>0</v>
      </c>
      <c r="G27" s="11">
        <v>0</v>
      </c>
      <c r="H27" s="25">
        <f>SUM(I27:L27)</f>
        <v>0</v>
      </c>
      <c r="I27" s="11">
        <v>0</v>
      </c>
      <c r="J27" s="11">
        <v>0</v>
      </c>
      <c r="K27" s="11">
        <v>0</v>
      </c>
      <c r="L27" s="11">
        <v>0</v>
      </c>
      <c r="M27" s="25">
        <f>SUM(N27:R27)</f>
        <v>0</v>
      </c>
      <c r="N27" s="11">
        <v>0</v>
      </c>
      <c r="O27" s="11">
        <v>0</v>
      </c>
      <c r="P27" s="11">
        <v>0</v>
      </c>
      <c r="Q27" s="11">
        <v>0</v>
      </c>
      <c r="R27" s="40"/>
    </row>
    <row r="28" spans="1:18" ht="48.75" customHeight="1" x14ac:dyDescent="0.2">
      <c r="A28" s="9" t="s">
        <v>23</v>
      </c>
      <c r="B28" s="10" t="s">
        <v>10</v>
      </c>
      <c r="C28" s="35">
        <v>0</v>
      </c>
      <c r="D28" s="11">
        <v>0</v>
      </c>
      <c r="E28" s="11">
        <v>0</v>
      </c>
      <c r="F28" s="11">
        <v>0</v>
      </c>
      <c r="G28" s="11">
        <v>0</v>
      </c>
      <c r="H28" s="25">
        <v>0</v>
      </c>
      <c r="I28" s="11">
        <v>0</v>
      </c>
      <c r="J28" s="11">
        <v>0</v>
      </c>
      <c r="K28" s="11">
        <v>0</v>
      </c>
      <c r="L28" s="11">
        <v>0</v>
      </c>
      <c r="M28" s="25">
        <v>0</v>
      </c>
      <c r="N28" s="11">
        <v>0</v>
      </c>
      <c r="O28" s="11">
        <v>0</v>
      </c>
      <c r="P28" s="11">
        <v>0</v>
      </c>
      <c r="Q28" s="11">
        <v>0</v>
      </c>
      <c r="R28" s="15"/>
    </row>
    <row r="29" spans="1:18" ht="141.75" customHeight="1" x14ac:dyDescent="0.2">
      <c r="A29" s="9" t="s">
        <v>0</v>
      </c>
      <c r="B29" s="10" t="s">
        <v>1</v>
      </c>
      <c r="C29" s="35">
        <f>D29+E29+F29+G29</f>
        <v>0</v>
      </c>
      <c r="D29" s="11">
        <v>0</v>
      </c>
      <c r="E29" s="11">
        <v>0</v>
      </c>
      <c r="F29" s="11">
        <v>0</v>
      </c>
      <c r="G29" s="11">
        <v>0</v>
      </c>
      <c r="H29" s="25">
        <f>I29+J29+K29+L29</f>
        <v>0</v>
      </c>
      <c r="I29" s="11">
        <v>0</v>
      </c>
      <c r="J29" s="11">
        <v>0</v>
      </c>
      <c r="K29" s="11">
        <v>0</v>
      </c>
      <c r="L29" s="11">
        <v>0</v>
      </c>
      <c r="M29" s="25">
        <f>N29+O29+P29+Q29</f>
        <v>0</v>
      </c>
      <c r="N29" s="11">
        <v>0</v>
      </c>
      <c r="O29" s="11">
        <v>0</v>
      </c>
      <c r="P29" s="11">
        <v>0</v>
      </c>
      <c r="Q29" s="11">
        <v>0</v>
      </c>
      <c r="R29" s="39"/>
    </row>
    <row r="30" spans="1:18" s="14" customFormat="1" ht="15" customHeight="1" x14ac:dyDescent="0.2">
      <c r="A30" s="74" t="s">
        <v>3</v>
      </c>
      <c r="B30" s="74"/>
      <c r="C30" s="25">
        <f>C29+C28+C27+C25</f>
        <v>80</v>
      </c>
      <c r="D30" s="25">
        <f>SUM(D25:D29)</f>
        <v>0</v>
      </c>
      <c r="E30" s="25">
        <f>SUM(E25:E29)</f>
        <v>0</v>
      </c>
      <c r="F30" s="25">
        <f>SUM(F25:F29)</f>
        <v>80</v>
      </c>
      <c r="G30" s="25">
        <f>SUM(G25:G29)</f>
        <v>0</v>
      </c>
      <c r="H30" s="25">
        <f>H29+H28+H27+H25</f>
        <v>80</v>
      </c>
      <c r="I30" s="25">
        <f>SUM(I25:I29)</f>
        <v>0</v>
      </c>
      <c r="J30" s="25">
        <f>SUM(J25:J29)</f>
        <v>0</v>
      </c>
      <c r="K30" s="25">
        <f>SUM(K25:K29)</f>
        <v>80</v>
      </c>
      <c r="L30" s="25">
        <f>SUM(L25:L29)</f>
        <v>0</v>
      </c>
      <c r="M30" s="25">
        <f>M29+M28+M27+M25</f>
        <v>28</v>
      </c>
      <c r="N30" s="25">
        <f>SUM(N25:N29)</f>
        <v>0</v>
      </c>
      <c r="O30" s="25">
        <f>SUM(O25:O29)</f>
        <v>0</v>
      </c>
      <c r="P30" s="25">
        <f>SUM(P25:P29)</f>
        <v>28</v>
      </c>
      <c r="Q30" s="25">
        <f>SUM(Q25:Q29)</f>
        <v>0</v>
      </c>
      <c r="R30" s="13"/>
    </row>
    <row r="31" spans="1:18" s="2" customFormat="1" ht="18.75" customHeight="1" x14ac:dyDescent="0.2">
      <c r="A31" s="61" t="s">
        <v>62</v>
      </c>
      <c r="B31" s="62"/>
      <c r="C31" s="62"/>
      <c r="D31" s="62"/>
      <c r="E31" s="62"/>
      <c r="F31" s="62"/>
      <c r="G31" s="62"/>
      <c r="H31" s="62"/>
      <c r="I31" s="62"/>
      <c r="J31" s="62"/>
      <c r="K31" s="62"/>
      <c r="L31" s="62"/>
      <c r="M31" s="62"/>
      <c r="N31" s="62"/>
      <c r="O31" s="62"/>
      <c r="P31" s="62"/>
      <c r="Q31" s="62"/>
      <c r="R31" s="63"/>
    </row>
    <row r="32" spans="1:18" ht="67.5" customHeight="1" x14ac:dyDescent="0.2">
      <c r="A32" s="9" t="s">
        <v>41</v>
      </c>
      <c r="B32" s="10" t="s">
        <v>11</v>
      </c>
      <c r="C32" s="35">
        <f>D32+E32+F32+G32</f>
        <v>0</v>
      </c>
      <c r="D32" s="11">
        <v>0</v>
      </c>
      <c r="E32" s="11">
        <v>0</v>
      </c>
      <c r="F32" s="11">
        <v>0</v>
      </c>
      <c r="G32" s="11">
        <v>0</v>
      </c>
      <c r="H32" s="25">
        <f>I32+J32</f>
        <v>0</v>
      </c>
      <c r="I32" s="11">
        <v>0</v>
      </c>
      <c r="J32" s="11">
        <v>0</v>
      </c>
      <c r="K32" s="11">
        <v>0</v>
      </c>
      <c r="L32" s="11">
        <v>0</v>
      </c>
      <c r="M32" s="25">
        <f>N32+O32+P32+Q32</f>
        <v>0</v>
      </c>
      <c r="N32" s="11">
        <v>0</v>
      </c>
      <c r="O32" s="11">
        <v>0</v>
      </c>
      <c r="P32" s="11">
        <v>0</v>
      </c>
      <c r="Q32" s="11">
        <v>0</v>
      </c>
      <c r="R32" s="16"/>
    </row>
    <row r="33" spans="1:18" s="14" customFormat="1" ht="15" customHeight="1" x14ac:dyDescent="0.2">
      <c r="A33" s="74" t="s">
        <v>4</v>
      </c>
      <c r="B33" s="74"/>
      <c r="C33" s="35">
        <f t="shared" ref="C33:Q33" si="1">SUM(C32:C32)</f>
        <v>0</v>
      </c>
      <c r="D33" s="25">
        <f t="shared" si="1"/>
        <v>0</v>
      </c>
      <c r="E33" s="25">
        <f t="shared" si="1"/>
        <v>0</v>
      </c>
      <c r="F33" s="25">
        <f t="shared" si="1"/>
        <v>0</v>
      </c>
      <c r="G33" s="25">
        <f t="shared" si="1"/>
        <v>0</v>
      </c>
      <c r="H33" s="25">
        <f t="shared" si="1"/>
        <v>0</v>
      </c>
      <c r="I33" s="25">
        <f t="shared" si="1"/>
        <v>0</v>
      </c>
      <c r="J33" s="25">
        <f t="shared" si="1"/>
        <v>0</v>
      </c>
      <c r="K33" s="25">
        <f t="shared" si="1"/>
        <v>0</v>
      </c>
      <c r="L33" s="25">
        <f t="shared" si="1"/>
        <v>0</v>
      </c>
      <c r="M33" s="25">
        <f>SUM(M32:M32)</f>
        <v>0</v>
      </c>
      <c r="N33" s="25">
        <f t="shared" si="1"/>
        <v>0</v>
      </c>
      <c r="O33" s="25">
        <f t="shared" si="1"/>
        <v>0</v>
      </c>
      <c r="P33" s="25">
        <f t="shared" si="1"/>
        <v>0</v>
      </c>
      <c r="Q33" s="25">
        <f t="shared" si="1"/>
        <v>0</v>
      </c>
      <c r="R33" s="13"/>
    </row>
    <row r="34" spans="1:18" s="17" customFormat="1" ht="18.75" customHeight="1" x14ac:dyDescent="0.2">
      <c r="A34" s="61" t="s">
        <v>12</v>
      </c>
      <c r="B34" s="62"/>
      <c r="C34" s="62"/>
      <c r="D34" s="62"/>
      <c r="E34" s="62"/>
      <c r="F34" s="62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3"/>
    </row>
    <row r="35" spans="1:18" s="41" customFormat="1" ht="66.75" customHeight="1" x14ac:dyDescent="0.2">
      <c r="A35" s="47" t="s">
        <v>42</v>
      </c>
      <c r="B35" s="43" t="s">
        <v>13</v>
      </c>
      <c r="C35" s="51">
        <f>D35+E35+F35+G35</f>
        <v>80</v>
      </c>
      <c r="D35" s="48">
        <v>0</v>
      </c>
      <c r="E35" s="49">
        <v>0</v>
      </c>
      <c r="F35" s="48">
        <v>80</v>
      </c>
      <c r="G35" s="49">
        <v>0</v>
      </c>
      <c r="H35" s="53">
        <f>I35+J35+K35+L35</f>
        <v>80</v>
      </c>
      <c r="I35" s="49">
        <v>0</v>
      </c>
      <c r="J35" s="48">
        <v>0</v>
      </c>
      <c r="K35" s="49">
        <v>80</v>
      </c>
      <c r="L35" s="48">
        <v>0</v>
      </c>
      <c r="M35" s="54">
        <f>N35+O35+P35+Q35</f>
        <v>28</v>
      </c>
      <c r="N35" s="48">
        <v>0</v>
      </c>
      <c r="O35" s="49">
        <v>0</v>
      </c>
      <c r="P35" s="48">
        <v>28</v>
      </c>
      <c r="Q35" s="48">
        <v>0</v>
      </c>
      <c r="R35" s="58" t="s">
        <v>74</v>
      </c>
    </row>
    <row r="36" spans="1:18" s="17" customFormat="1" ht="78.75" customHeight="1" x14ac:dyDescent="0.2">
      <c r="A36" s="29" t="s">
        <v>24</v>
      </c>
      <c r="B36" s="10" t="s">
        <v>14</v>
      </c>
      <c r="C36" s="36">
        <v>0</v>
      </c>
      <c r="D36" s="26">
        <v>0</v>
      </c>
      <c r="E36" s="27">
        <v>0</v>
      </c>
      <c r="F36" s="26">
        <v>0</v>
      </c>
      <c r="G36" s="27">
        <v>0</v>
      </c>
      <c r="H36" s="30">
        <v>0</v>
      </c>
      <c r="I36" s="27">
        <v>0</v>
      </c>
      <c r="J36" s="26">
        <v>0</v>
      </c>
      <c r="K36" s="27">
        <v>0</v>
      </c>
      <c r="L36" s="26">
        <v>0</v>
      </c>
      <c r="M36" s="28">
        <v>0</v>
      </c>
      <c r="N36" s="26">
        <v>0</v>
      </c>
      <c r="O36" s="27">
        <v>0</v>
      </c>
      <c r="P36" s="26">
        <v>0</v>
      </c>
      <c r="Q36" s="26">
        <v>0</v>
      </c>
      <c r="R36" s="38"/>
    </row>
    <row r="37" spans="1:18" s="17" customFormat="1" ht="42.75" customHeight="1" x14ac:dyDescent="0.2">
      <c r="A37" s="29" t="s">
        <v>15</v>
      </c>
      <c r="B37" s="10" t="s">
        <v>16</v>
      </c>
      <c r="C37" s="36">
        <v>0</v>
      </c>
      <c r="D37" s="26">
        <v>0</v>
      </c>
      <c r="E37" s="27">
        <v>0</v>
      </c>
      <c r="F37" s="26">
        <v>0</v>
      </c>
      <c r="G37" s="27">
        <v>0</v>
      </c>
      <c r="H37" s="30">
        <v>0</v>
      </c>
      <c r="I37" s="27">
        <v>0</v>
      </c>
      <c r="J37" s="26">
        <v>0</v>
      </c>
      <c r="K37" s="27">
        <v>0</v>
      </c>
      <c r="L37" s="26">
        <v>0</v>
      </c>
      <c r="M37" s="28">
        <v>0</v>
      </c>
      <c r="N37" s="26">
        <v>0</v>
      </c>
      <c r="O37" s="27">
        <v>0</v>
      </c>
      <c r="P37" s="26">
        <v>0</v>
      </c>
      <c r="Q37" s="26">
        <v>0</v>
      </c>
      <c r="R37" s="34"/>
    </row>
    <row r="38" spans="1:18" s="17" customFormat="1" ht="48" customHeight="1" x14ac:dyDescent="0.2">
      <c r="A38" s="29" t="s">
        <v>17</v>
      </c>
      <c r="B38" s="10" t="s">
        <v>18</v>
      </c>
      <c r="C38" s="36">
        <v>0</v>
      </c>
      <c r="D38" s="26">
        <v>0</v>
      </c>
      <c r="E38" s="27">
        <v>0</v>
      </c>
      <c r="F38" s="26">
        <v>0</v>
      </c>
      <c r="G38" s="27">
        <v>0</v>
      </c>
      <c r="H38" s="30">
        <v>0</v>
      </c>
      <c r="I38" s="27">
        <v>0</v>
      </c>
      <c r="J38" s="26">
        <v>0</v>
      </c>
      <c r="K38" s="27">
        <v>0</v>
      </c>
      <c r="L38" s="26">
        <v>0</v>
      </c>
      <c r="M38" s="28">
        <v>0</v>
      </c>
      <c r="N38" s="26">
        <v>0</v>
      </c>
      <c r="O38" s="27">
        <v>0</v>
      </c>
      <c r="P38" s="26">
        <v>0</v>
      </c>
      <c r="Q38" s="26">
        <v>0</v>
      </c>
      <c r="R38" s="34"/>
    </row>
    <row r="39" spans="1:18" s="17" customFormat="1" ht="44.25" customHeight="1" x14ac:dyDescent="0.2">
      <c r="A39" s="29" t="s">
        <v>19</v>
      </c>
      <c r="B39" s="10" t="s">
        <v>20</v>
      </c>
      <c r="C39" s="36">
        <v>0</v>
      </c>
      <c r="D39" s="26">
        <v>0</v>
      </c>
      <c r="E39" s="27">
        <v>0</v>
      </c>
      <c r="F39" s="26">
        <v>0</v>
      </c>
      <c r="G39" s="27">
        <v>0</v>
      </c>
      <c r="H39" s="30">
        <v>0</v>
      </c>
      <c r="I39" s="27">
        <v>0</v>
      </c>
      <c r="J39" s="26">
        <v>0</v>
      </c>
      <c r="K39" s="27">
        <v>0</v>
      </c>
      <c r="L39" s="26">
        <v>0</v>
      </c>
      <c r="M39" s="28">
        <v>0</v>
      </c>
      <c r="N39" s="26">
        <v>0</v>
      </c>
      <c r="O39" s="27">
        <v>0</v>
      </c>
      <c r="P39" s="26">
        <v>0</v>
      </c>
      <c r="Q39" s="26">
        <v>0</v>
      </c>
      <c r="R39" s="34"/>
    </row>
    <row r="40" spans="1:18" s="12" customFormat="1" ht="40.5" customHeight="1" x14ac:dyDescent="0.2">
      <c r="A40" s="31"/>
      <c r="B40" s="33" t="s">
        <v>5</v>
      </c>
      <c r="C40" s="25">
        <f>C39+C38+C37+C35</f>
        <v>80</v>
      </c>
      <c r="D40" s="32">
        <f t="shared" ref="D40:O40" si="2">D39+D38+D37+D36+D35</f>
        <v>0</v>
      </c>
      <c r="E40" s="32">
        <f t="shared" si="2"/>
        <v>0</v>
      </c>
      <c r="F40" s="32">
        <f t="shared" si="2"/>
        <v>80</v>
      </c>
      <c r="G40" s="32">
        <f t="shared" si="2"/>
        <v>0</v>
      </c>
      <c r="H40" s="25">
        <f t="shared" si="2"/>
        <v>80</v>
      </c>
      <c r="I40" s="32">
        <f t="shared" si="2"/>
        <v>0</v>
      </c>
      <c r="J40" s="32">
        <f t="shared" si="2"/>
        <v>0</v>
      </c>
      <c r="K40" s="32">
        <f t="shared" si="2"/>
        <v>80</v>
      </c>
      <c r="L40" s="32">
        <f t="shared" si="2"/>
        <v>0</v>
      </c>
      <c r="M40" s="52">
        <f t="shared" si="2"/>
        <v>28</v>
      </c>
      <c r="N40" s="32">
        <f t="shared" si="2"/>
        <v>0</v>
      </c>
      <c r="O40" s="32">
        <f t="shared" si="2"/>
        <v>0</v>
      </c>
      <c r="P40" s="32">
        <f>P35+P36+P37+P38+P39</f>
        <v>28</v>
      </c>
      <c r="Q40" s="32">
        <f>Q39+Q38+Q37+Q36+Q35</f>
        <v>0</v>
      </c>
      <c r="R40" s="31"/>
    </row>
    <row r="41" spans="1:18" s="12" customFormat="1" ht="74.25" customHeight="1" x14ac:dyDescent="0.2">
      <c r="A41" s="60" t="s">
        <v>49</v>
      </c>
      <c r="B41" s="60"/>
      <c r="C41" s="35">
        <f t="shared" ref="C41:J41" si="3">C16+C23+C30+C33+C40</f>
        <v>7142.5999999999995</v>
      </c>
      <c r="D41" s="25">
        <f t="shared" si="3"/>
        <v>35.4</v>
      </c>
      <c r="E41" s="25">
        <f t="shared" si="3"/>
        <v>3600.4</v>
      </c>
      <c r="F41" s="25">
        <f t="shared" si="3"/>
        <v>3506.8</v>
      </c>
      <c r="G41" s="25">
        <f t="shared" si="3"/>
        <v>0</v>
      </c>
      <c r="H41" s="25">
        <f t="shared" si="3"/>
        <v>6039.9000000000005</v>
      </c>
      <c r="I41" s="25">
        <f t="shared" si="3"/>
        <v>35.4</v>
      </c>
      <c r="J41" s="25">
        <f t="shared" si="3"/>
        <v>2483</v>
      </c>
      <c r="K41" s="25">
        <f>K40+K33+K30+K23+K16</f>
        <v>3606.5</v>
      </c>
      <c r="L41" s="25">
        <f>L16+L23+L30+L33+L40</f>
        <v>0</v>
      </c>
      <c r="M41" s="35">
        <f>M40+M33+M30+M23+M16</f>
        <v>2000.82</v>
      </c>
      <c r="N41" s="35">
        <f>N16+N23+N30+N33+N40</f>
        <v>0</v>
      </c>
      <c r="O41" s="35">
        <f>O16+O23+O30+O33+O40</f>
        <v>766.42</v>
      </c>
      <c r="P41" s="35">
        <f>P16+P23+P30+P33+P40</f>
        <v>1234.4000000000001</v>
      </c>
      <c r="Q41" s="25">
        <f>Q16+Q23+Q30+Q33+Q40</f>
        <v>0</v>
      </c>
      <c r="R41" s="18"/>
    </row>
    <row r="42" spans="1:18" s="12" customFormat="1" ht="33.75" customHeight="1" x14ac:dyDescent="0.2">
      <c r="A42" s="19"/>
      <c r="B42" s="22" t="s">
        <v>68</v>
      </c>
      <c r="C42" s="4"/>
      <c r="D42" s="4"/>
      <c r="E42" s="4"/>
      <c r="F42" s="4"/>
      <c r="G42" s="3"/>
      <c r="H42" s="4"/>
      <c r="I42" s="3"/>
      <c r="J42" s="20"/>
      <c r="K42" s="4"/>
      <c r="L42" s="3"/>
      <c r="M42" s="4"/>
      <c r="N42" s="4"/>
      <c r="O42" s="3"/>
      <c r="P42" s="3"/>
      <c r="Q42" s="3"/>
      <c r="R42" s="19"/>
    </row>
    <row r="43" spans="1:18" s="12" customFormat="1" ht="33.75" customHeight="1" x14ac:dyDescent="0.2">
      <c r="A43" s="19"/>
      <c r="B43" s="22"/>
      <c r="C43" s="4"/>
      <c r="D43" s="4"/>
      <c r="E43" s="4"/>
      <c r="F43" s="4"/>
      <c r="G43" s="3"/>
      <c r="H43" s="4"/>
      <c r="I43" s="3"/>
      <c r="J43" s="20"/>
      <c r="K43" s="4"/>
      <c r="L43" s="3"/>
      <c r="M43" s="37"/>
      <c r="N43" s="4"/>
      <c r="O43" s="3"/>
      <c r="P43" s="3"/>
      <c r="Q43" s="3"/>
      <c r="R43" s="19"/>
    </row>
    <row r="44" spans="1:18" s="12" customFormat="1" ht="197.25" customHeight="1" x14ac:dyDescent="0.2">
      <c r="A44" s="21"/>
      <c r="B44" s="59" t="s">
        <v>47</v>
      </c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21"/>
    </row>
    <row r="45" spans="1:18" s="12" customFormat="1" ht="63.75" customHeight="1" x14ac:dyDescent="0.2">
      <c r="A45" s="24"/>
      <c r="B45" s="5"/>
      <c r="G45" s="5"/>
      <c r="I45" s="5"/>
      <c r="J45" s="5"/>
      <c r="L45" s="5"/>
      <c r="O45" s="5"/>
      <c r="P45" s="5"/>
      <c r="Q45" s="5"/>
      <c r="R45" s="24"/>
    </row>
    <row r="46" spans="1:18" s="14" customFormat="1" ht="15" hidden="1" customHeight="1" x14ac:dyDescent="0.2">
      <c r="A46" s="24"/>
      <c r="B46" s="5"/>
      <c r="C46" s="12"/>
      <c r="D46" s="12"/>
      <c r="E46" s="12"/>
      <c r="F46" s="12"/>
      <c r="G46" s="5"/>
      <c r="H46" s="12"/>
      <c r="I46" s="5"/>
      <c r="J46" s="5"/>
      <c r="K46" s="12"/>
      <c r="L46" s="5"/>
      <c r="M46" s="12"/>
      <c r="N46" s="12"/>
      <c r="O46" s="5"/>
      <c r="P46" s="5"/>
      <c r="Q46" s="5"/>
      <c r="R46" s="24"/>
    </row>
    <row r="47" spans="1:18" s="14" customFormat="1" ht="18.75" customHeight="1" x14ac:dyDescent="0.2">
      <c r="A47" s="24"/>
      <c r="B47" s="5"/>
      <c r="C47" s="12"/>
      <c r="D47" s="12"/>
      <c r="E47" s="12"/>
      <c r="F47" s="12"/>
      <c r="G47" s="5"/>
      <c r="H47" s="12"/>
      <c r="I47" s="5"/>
      <c r="J47" s="5"/>
      <c r="K47" s="12"/>
      <c r="L47" s="5"/>
      <c r="M47" s="12"/>
      <c r="N47" s="12"/>
      <c r="O47" s="5"/>
      <c r="P47" s="5"/>
      <c r="Q47" s="5"/>
      <c r="R47" s="24"/>
    </row>
    <row r="48" spans="1:18" s="7" customFormat="1" ht="43.5" customHeight="1" x14ac:dyDescent="0.2">
      <c r="A48" s="24"/>
      <c r="B48" s="5"/>
      <c r="C48" s="12"/>
      <c r="D48" s="12"/>
      <c r="E48" s="12"/>
      <c r="F48" s="12"/>
      <c r="G48" s="5"/>
      <c r="H48" s="12"/>
      <c r="I48" s="5"/>
      <c r="J48" s="5"/>
      <c r="K48" s="12"/>
      <c r="L48" s="5"/>
      <c r="M48" s="12"/>
      <c r="N48" s="12"/>
      <c r="O48" s="5"/>
      <c r="P48" s="5"/>
      <c r="Q48" s="5"/>
      <c r="R48" s="24"/>
    </row>
    <row r="49" spans="1:18" ht="72" customHeight="1" x14ac:dyDescent="0.2"/>
    <row r="50" spans="1:18" s="23" customFormat="1" ht="26.25" hidden="1" customHeight="1" x14ac:dyDescent="0.2">
      <c r="A50" s="24"/>
      <c r="B50" s="5"/>
      <c r="C50" s="12"/>
      <c r="D50" s="12"/>
      <c r="E50" s="12"/>
      <c r="F50" s="12"/>
      <c r="G50" s="5"/>
      <c r="H50" s="12"/>
      <c r="I50" s="5"/>
      <c r="J50" s="5"/>
      <c r="K50" s="12"/>
      <c r="L50" s="5"/>
      <c r="M50" s="12"/>
      <c r="N50" s="12"/>
      <c r="O50" s="5"/>
      <c r="P50" s="5"/>
      <c r="Q50" s="5"/>
      <c r="R50" s="24"/>
    </row>
    <row r="51" spans="1:18" s="23" customFormat="1" ht="15.75" hidden="1" customHeight="1" x14ac:dyDescent="0.2">
      <c r="A51" s="24"/>
      <c r="B51" s="5"/>
      <c r="C51" s="12"/>
      <c r="D51" s="12"/>
      <c r="E51" s="12"/>
      <c r="F51" s="12"/>
      <c r="G51" s="5"/>
      <c r="H51" s="12"/>
      <c r="I51" s="5"/>
      <c r="J51" s="5"/>
      <c r="K51" s="12"/>
      <c r="L51" s="5"/>
      <c r="M51" s="12"/>
      <c r="N51" s="12"/>
      <c r="O51" s="5"/>
      <c r="P51" s="5"/>
      <c r="Q51" s="5"/>
      <c r="R51" s="24"/>
    </row>
    <row r="52" spans="1:18" s="23" customFormat="1" ht="184.5" customHeight="1" x14ac:dyDescent="0.2">
      <c r="A52" s="24"/>
      <c r="B52" s="5"/>
      <c r="C52" s="12"/>
      <c r="D52" s="12"/>
      <c r="E52" s="12"/>
      <c r="F52" s="12"/>
      <c r="G52" s="5"/>
      <c r="H52" s="12"/>
      <c r="I52" s="5"/>
      <c r="J52" s="5"/>
      <c r="K52" s="12"/>
      <c r="L52" s="5"/>
      <c r="M52" s="12"/>
      <c r="N52" s="12"/>
      <c r="O52" s="5"/>
      <c r="P52" s="5"/>
      <c r="Q52" s="5"/>
      <c r="R52" s="24"/>
    </row>
  </sheetData>
  <mergeCells count="37">
    <mergeCell ref="C25:C26"/>
    <mergeCell ref="D25:D26"/>
    <mergeCell ref="N25:N26"/>
    <mergeCell ref="H25:H26"/>
    <mergeCell ref="A31:R31"/>
    <mergeCell ref="E25:E26"/>
    <mergeCell ref="F25:F26"/>
    <mergeCell ref="R25:R26"/>
    <mergeCell ref="A1:R1"/>
    <mergeCell ref="A17:R17"/>
    <mergeCell ref="A24:R24"/>
    <mergeCell ref="A2:R2"/>
    <mergeCell ref="M4:Q4"/>
    <mergeCell ref="R4:R5"/>
    <mergeCell ref="A7:R7"/>
    <mergeCell ref="A4:A5"/>
    <mergeCell ref="B4:B5"/>
    <mergeCell ref="C4:G4"/>
    <mergeCell ref="H4:L4"/>
    <mergeCell ref="A16:B16"/>
    <mergeCell ref="A23:B23"/>
    <mergeCell ref="B44:Q44"/>
    <mergeCell ref="A41:B41"/>
    <mergeCell ref="A34:R34"/>
    <mergeCell ref="G25:G26"/>
    <mergeCell ref="M25:M26"/>
    <mergeCell ref="L25:L26"/>
    <mergeCell ref="K25:K26"/>
    <mergeCell ref="I25:I26"/>
    <mergeCell ref="J25:J26"/>
    <mergeCell ref="Q25:Q26"/>
    <mergeCell ref="P25:P26"/>
    <mergeCell ref="O25:O26"/>
    <mergeCell ref="B25:B26"/>
    <mergeCell ref="A25:A26"/>
    <mergeCell ref="A30:B30"/>
    <mergeCell ref="A33:B33"/>
  </mergeCells>
  <phoneticPr fontId="0" type="noConversion"/>
  <printOptions horizontalCentered="1" verticalCentered="1"/>
  <pageMargins left="0.2" right="0.19685039370078741" top="0.19685039370078741" bottom="0.19685039370078741" header="0.19685039370078741" footer="0.19685039370078741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Лист3</vt:lpstr>
      <vt:lpstr>Лист3!Область_печати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Заморская</cp:lastModifiedBy>
  <cp:lastPrinted>2018-04-10T10:39:10Z</cp:lastPrinted>
  <dcterms:created xsi:type="dcterms:W3CDTF">1996-10-08T23:32:33Z</dcterms:created>
  <dcterms:modified xsi:type="dcterms:W3CDTF">2018-07-03T09:34:51Z</dcterms:modified>
</cp:coreProperties>
</file>